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sauevaldee-my.sharepoint.com/personal/virko_kolks_sauevarahaldus_ee/Documents/Documents/Hanked/Moodulite hange/Laitse/sisustus/"/>
    </mc:Choice>
  </mc:AlternateContent>
  <xr:revisionPtr revIDLastSave="254" documentId="8_{B0D6462F-811B-497C-9BB6-DFCB510019F6}" xr6:coauthVersionLast="47" xr6:coauthVersionMax="47" xr10:uidLastSave="{9807D9FE-4DD6-41E0-AF4C-23252481EFE6}"/>
  <bookViews>
    <workbookView xWindow="28680" yWindow="-120" windowWidth="29040" windowHeight="15840" tabRatio="500" xr2:uid="{00000000-000D-0000-FFFF-FFFF00000000}"/>
  </bookViews>
  <sheets>
    <sheet name="Pakutava sisustuse spetsif." sheetId="3" r:id="rId1"/>
  </sheets>
  <definedNames>
    <definedName name="_xlnm._FilterDatabase" localSheetId="0" hidden="1">'Pakutava sisustuse spetsif.'!$A$4:$E$18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G27" i="3" l="1"/>
  <c r="J27" i="3" s="1"/>
  <c r="G28" i="3"/>
  <c r="J28" i="3" s="1"/>
  <c r="G25" i="3"/>
  <c r="J25" i="3" s="1"/>
  <c r="G26" i="3"/>
  <c r="J26" i="3" s="1"/>
  <c r="G24" i="3"/>
  <c r="J24" i="3"/>
  <c r="G23" i="3"/>
  <c r="J23" i="3" s="1"/>
  <c r="G22" i="3"/>
  <c r="J22" i="3" s="1"/>
  <c r="G21" i="3" l="1"/>
  <c r="J21" i="3" s="1"/>
  <c r="G20" i="3"/>
  <c r="J20" i="3" s="1"/>
  <c r="G6" i="3" l="1"/>
  <c r="J6" i="3" s="1"/>
  <c r="G7" i="3"/>
  <c r="J7" i="3" s="1"/>
  <c r="G8" i="3"/>
  <c r="J8" i="3" s="1"/>
  <c r="G9" i="3"/>
  <c r="J9" i="3" s="1"/>
  <c r="G10" i="3"/>
  <c r="J10" i="3" s="1"/>
  <c r="G11" i="3"/>
  <c r="J11" i="3" s="1"/>
  <c r="G12" i="3"/>
  <c r="J12" i="3" s="1"/>
  <c r="G13" i="3"/>
  <c r="J13" i="3" s="1"/>
  <c r="G14" i="3"/>
  <c r="J14" i="3" s="1"/>
  <c r="G15" i="3"/>
  <c r="J15" i="3" s="1"/>
  <c r="G16" i="3"/>
  <c r="J16" i="3" s="1"/>
  <c r="G17" i="3"/>
  <c r="J17" i="3" s="1"/>
  <c r="G18" i="3"/>
  <c r="J18" i="3" s="1"/>
  <c r="G19" i="3"/>
  <c r="J19" i="3"/>
  <c r="G5" i="3" l="1"/>
  <c r="J5" i="3" l="1"/>
  <c r="J29" i="3" s="1"/>
</calcChain>
</file>

<file path=xl/sharedStrings.xml><?xml version="1.0" encoding="utf-8"?>
<sst xmlns="http://schemas.openxmlformats.org/spreadsheetml/2006/main" count="37" uniqueCount="37">
  <si>
    <t>Nimetus</t>
  </si>
  <si>
    <t>Pos.</t>
  </si>
  <si>
    <t>Toodet iseloomistav joonis (foto või joonis)</t>
  </si>
  <si>
    <t>Kogus
tk</t>
  </si>
  <si>
    <t>Hind eur/tk</t>
  </si>
  <si>
    <t>Hind KOKKU</t>
  </si>
  <si>
    <t>sahtelvoodi 3-ne, komplektis madratsid, kasevineer, lakitud, välja käival osal kummirattad, mis ei kahjusta põrandat L 155cm x S 64cm x K 800 cm</t>
  </si>
  <si>
    <t>Laste tool, kaselaminaadist või vineerist, istmekõrgus 30cm (340x340x540mm)</t>
  </si>
  <si>
    <t>Toote info (sealhulgas foto, materjal, mõõtmed)</t>
  </si>
  <si>
    <t>Kuivatusriiul 20-le, kasevineer lakitud või melamiin vms (500x600x1900mm)</t>
  </si>
  <si>
    <t>Riiul, kasemelamiin (900 h x400x800mm)</t>
  </si>
  <si>
    <t>Positsiooni transpordi maksumus KOKKU</t>
  </si>
  <si>
    <t>Maksumus KOKKU</t>
  </si>
  <si>
    <t>Positsiooni paigalduse maksumus KOKKU</t>
  </si>
  <si>
    <t>NB!  Osaliste pakkumuste esitamine on lubatud, st pakkuja võis esitada pakkumuse ainult osadele toodetele sisustuse spetsifikatsioonis.</t>
  </si>
  <si>
    <t>Koristuskapp metallist, 5 riiulivahet, lukustatav (500x500x1830mm)</t>
  </si>
  <si>
    <t xml:space="preserve">Käterätinagi tassi kohaga maksimaalselt kolmest erinevast osast, 21-le lapsele, metarjal MDF või lamineeritud sp plaat või kasevineer. </t>
  </si>
  <si>
    <t>kokku</t>
  </si>
  <si>
    <t>Laitse lasteaia rühma pakutava sisustuse spetsifikatsioon</t>
  </si>
  <si>
    <t>Riidekapp 4-ne, kasevineer või melamiin, (1200x1500x600mm)</t>
  </si>
  <si>
    <t>Laste ristküliklaud, kaselaminaat, regul.lauajalad - kollased! (1200x1200x400-600mm)</t>
  </si>
  <si>
    <t>Tool kaselaminaat või -vineer, isteplaat ja leen peitsitud kollaseks, istmekõrgus 32cm (340x340x540mm)</t>
  </si>
  <si>
    <t>Lasteköök pooled uksed kollased (1500x400x1000mm)</t>
  </si>
  <si>
    <t>Ümmargune laud, kasevineer või melamiin pastelne kollane, (700x700x480mm)</t>
  </si>
  <si>
    <t>Rühma kööginurk ülakappidega, valamu+segisti, valamukapp lukustatav (2400x600mm), nõudepesumasina koht seest tühi, paigaldatakse 600x600 tööstuslik NPM. Uksed pastelsed helekollased, hall tasapind ja karkass. Värvid kooskõlastatakse eelnevalt tellijaga.</t>
  </si>
  <si>
    <t xml:space="preserve">Väike kahekohaline tool h-20 cm, kollane </t>
  </si>
  <si>
    <t>Kast-sahtlitega riiul 4×2 (1350x500x450h)</t>
  </si>
  <si>
    <t>Potiriiul kokku 2x6 riiulivahet, kasemelamiin või mdf vms, riiulivahe sisemõõt L 25cm x K 25cm.</t>
  </si>
  <si>
    <t>jalatsiriiul-lapsevanema pink esikusse, jalatsid kahes kõrguses 2x7 vahet</t>
  </si>
  <si>
    <t>Jalatsipink 6-ne, S 30cm x K 30cm</t>
  </si>
  <si>
    <t>Ustega riiul, kasemelamiin (800x400x1500-1600mm)</t>
  </si>
  <si>
    <t>Klotsilaud (850x850x540mm) Lego Duplo klotsidele ja LEGO DUPLO EDUCATION klotsikomplekt 45019</t>
  </si>
  <si>
    <t>õpetaja töötool, 70x70xH116-130,5cm, kollane, polüesterkangas, plastik</t>
  </si>
  <si>
    <t>Kõrge töötool 46x46,5xH109-132,5cm, kangas, plastik, värvus Hall!</t>
  </si>
  <si>
    <t>Metallist riidekapp 3x400, 1850x1200x500 Kapi korpus on kokku keevitatud ja pulbervärvitud. Ventilatsiooniavad paiknevad kapi põhjas ning uste üla - ja alaosas. Kapi uksed on varustatud tugevusribide ja nimesildi hoidjatega. Igas kapis on mütsiriiul ja riputustoru kolme konksuga. Silinderlukud, igal lukul kaks võtit.</t>
  </si>
  <si>
    <t>Riidenagi, pulbervärvitud, värvus hall.</t>
  </si>
  <si>
    <t>Õpetaja elektriline laud lukustatava sahtliboksiga (1400x700x740mm), lauaplaat ja sahtliboks kask, raam hall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</si>
</sst>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€-2]\ * #,##0.00_);_([$€-2]\ * \(#,##0.00\);_([$€-2]\ * &quot;-&quot;??_);_(@_)"/>
  </numFmts>
  <fonts count="8">
    <font>
      <sz val="10"/>
      <color rgb="FF000000"/>
      <name val="Arial"/>
      <charset val="134"/>
    </font>
    <font>
      <sz val="10"/>
      <name val="Arial"/>
      <family val="2"/>
      <charset val="186"/>
    </font>
    <font>
      <sz val="10"/>
      <color rgb="FF000000"/>
      <name val="Arial"/>
      <family val="2"/>
      <charset val="186"/>
    </font>
    <font>
      <sz val="11"/>
      <color rgb="FF000000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DE8CB"/>
        <bgColor rgb="FFFFFFCC"/>
      </patternFill>
    </fill>
  </fills>
  <borders count="7">
    <border>
      <left/>
      <right/>
      <top/>
      <bottom/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/>
      <top style="thin">
        <color rgb="FF333333"/>
      </top>
      <bottom style="thin">
        <color rgb="FF33333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33333"/>
      </left>
      <right/>
      <top style="thin">
        <color rgb="FF333333"/>
      </top>
      <bottom/>
      <diagonal/>
    </border>
    <border>
      <left style="thin">
        <color rgb="FF333333"/>
      </left>
      <right/>
      <top/>
      <bottom style="thin">
        <color rgb="FF333333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5" fillId="2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0" xfId="0" applyFont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0" borderId="0" xfId="0" applyFont="1" applyAlignment="1">
      <alignment horizontal="right" wrapText="1"/>
    </xf>
    <xf numFmtId="164" fontId="0" fillId="0" borderId="4" xfId="0" applyNumberFormat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4" xfId="0" applyBorder="1"/>
    <xf numFmtId="0" fontId="0" fillId="0" borderId="2" xfId="0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4" xfId="0" applyFill="1" applyBorder="1"/>
    <xf numFmtId="0" fontId="2" fillId="0" borderId="0" xfId="0" applyFont="1"/>
    <xf numFmtId="0" fontId="1" fillId="0" borderId="5" xfId="0" applyFont="1" applyBorder="1" applyAlignment="1">
      <alignment vertical="top" wrapText="1"/>
    </xf>
    <xf numFmtId="0" fontId="2" fillId="0" borderId="4" xfId="0" applyFont="1" applyBorder="1"/>
    <xf numFmtId="164" fontId="0" fillId="0" borderId="4" xfId="0" applyNumberFormat="1" applyBorder="1"/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emf"/><Relationship Id="rId14" Type="http://schemas.openxmlformats.org/officeDocument/2006/relationships/image" Target="../media/image14.png"/><Relationship Id="rId22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262466</xdr:colOff>
      <xdr:row>7</xdr:row>
      <xdr:rowOff>67733</xdr:rowOff>
    </xdr:from>
    <xdr:to>
      <xdr:col>3</xdr:col>
      <xdr:colOff>3000586</xdr:colOff>
      <xdr:row>7</xdr:row>
      <xdr:rowOff>1888913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E003FDA0-C856-4B54-A651-913A2E316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6599" y="17559866"/>
          <a:ext cx="2743200" cy="1828800"/>
        </a:xfrm>
        <a:prstGeom prst="rect">
          <a:avLst/>
        </a:prstGeom>
      </xdr:spPr>
    </xdr:pic>
    <xdr:clientData/>
  </xdr:twoCellAnchor>
  <xdr:twoCellAnchor editAs="oneCell">
    <xdr:from>
      <xdr:col>3</xdr:col>
      <xdr:colOff>399839</xdr:colOff>
      <xdr:row>8</xdr:row>
      <xdr:rowOff>63500</xdr:rowOff>
    </xdr:from>
    <xdr:to>
      <xdr:col>3</xdr:col>
      <xdr:colOff>2839297</xdr:colOff>
      <xdr:row>8</xdr:row>
      <xdr:rowOff>2085904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44E13BDB-AD64-4B3E-AE47-3DD2AFBB1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6672" y="19378083"/>
          <a:ext cx="2428028" cy="2028754"/>
        </a:xfrm>
        <a:prstGeom prst="rect">
          <a:avLst/>
        </a:prstGeom>
      </xdr:spPr>
    </xdr:pic>
    <xdr:clientData/>
  </xdr:twoCellAnchor>
  <xdr:twoCellAnchor editAs="oneCell">
    <xdr:from>
      <xdr:col>3</xdr:col>
      <xdr:colOff>220134</xdr:colOff>
      <xdr:row>11</xdr:row>
      <xdr:rowOff>42333</xdr:rowOff>
    </xdr:from>
    <xdr:to>
      <xdr:col>3</xdr:col>
      <xdr:colOff>2955816</xdr:colOff>
      <xdr:row>12</xdr:row>
      <xdr:rowOff>866989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id="{1C5E0298-B778-4628-9804-3C5E6F4A2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4267" y="32842200"/>
          <a:ext cx="2739492" cy="1828800"/>
        </a:xfrm>
        <a:prstGeom prst="rect">
          <a:avLst/>
        </a:prstGeom>
      </xdr:spPr>
    </xdr:pic>
    <xdr:clientData/>
  </xdr:twoCellAnchor>
  <xdr:twoCellAnchor editAs="oneCell">
    <xdr:from>
      <xdr:col>3</xdr:col>
      <xdr:colOff>262467</xdr:colOff>
      <xdr:row>13</xdr:row>
      <xdr:rowOff>59267</xdr:rowOff>
    </xdr:from>
    <xdr:to>
      <xdr:col>3</xdr:col>
      <xdr:colOff>3000587</xdr:colOff>
      <xdr:row>13</xdr:row>
      <xdr:rowOff>1884257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id="{A4FAD898-4D1E-46CB-A5AC-24255EC68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6600" y="34798000"/>
          <a:ext cx="2743200" cy="1828800"/>
        </a:xfrm>
        <a:prstGeom prst="rect">
          <a:avLst/>
        </a:prstGeom>
      </xdr:spPr>
    </xdr:pic>
    <xdr:clientData/>
  </xdr:twoCellAnchor>
  <xdr:twoCellAnchor editAs="oneCell">
    <xdr:from>
      <xdr:col>3</xdr:col>
      <xdr:colOff>127000</xdr:colOff>
      <xdr:row>14</xdr:row>
      <xdr:rowOff>67733</xdr:rowOff>
    </xdr:from>
    <xdr:to>
      <xdr:col>3</xdr:col>
      <xdr:colOff>2874010</xdr:colOff>
      <xdr:row>14</xdr:row>
      <xdr:rowOff>1888913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1DCC137B-1B74-4BCF-9A27-769287163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1133" y="36779200"/>
          <a:ext cx="2743200" cy="1828800"/>
        </a:xfrm>
        <a:prstGeom prst="rect">
          <a:avLst/>
        </a:prstGeom>
      </xdr:spPr>
    </xdr:pic>
    <xdr:clientData/>
  </xdr:twoCellAnchor>
  <xdr:twoCellAnchor editAs="oneCell">
    <xdr:from>
      <xdr:col>3</xdr:col>
      <xdr:colOff>836083</xdr:colOff>
      <xdr:row>5</xdr:row>
      <xdr:rowOff>148167</xdr:rowOff>
    </xdr:from>
    <xdr:to>
      <xdr:col>3</xdr:col>
      <xdr:colOff>2564341</xdr:colOff>
      <xdr:row>5</xdr:row>
      <xdr:rowOff>1888392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D2F9B5A-110D-C5C7-B2BD-AAB13F1B3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9250" y="3026834"/>
          <a:ext cx="1721908" cy="174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560917</xdr:colOff>
      <xdr:row>6</xdr:row>
      <xdr:rowOff>216374</xdr:rowOff>
    </xdr:from>
    <xdr:to>
      <xdr:col>3</xdr:col>
      <xdr:colOff>2987675</xdr:colOff>
      <xdr:row>6</xdr:row>
      <xdr:rowOff>1822373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0888454-E8ED-DEB9-1174-14DAE9408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4084" y="5084707"/>
          <a:ext cx="2426758" cy="1609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490007</xdr:colOff>
      <xdr:row>18</xdr:row>
      <xdr:rowOff>252187</xdr:rowOff>
    </xdr:from>
    <xdr:to>
      <xdr:col>3</xdr:col>
      <xdr:colOff>2945338</xdr:colOff>
      <xdr:row>18</xdr:row>
      <xdr:rowOff>1876423</xdr:rowOff>
    </xdr:to>
    <xdr:pic>
      <xdr:nvPicPr>
        <xdr:cNvPr id="13" name="Picture 12" descr="Potiriiul 5-ne">
          <a:extLst>
            <a:ext uri="{FF2B5EF4-FFF2-40B4-BE49-F238E27FC236}">
              <a16:creationId xmlns:a16="http://schemas.microsoft.com/office/drawing/2014/main" id="{E18B8027-06B5-EA93-682F-74EB54F1D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3174" y="27049187"/>
          <a:ext cx="2452156" cy="16274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476250</xdr:colOff>
      <xdr:row>19</xdr:row>
      <xdr:rowOff>105833</xdr:rowOff>
    </xdr:from>
    <xdr:to>
      <xdr:col>3</xdr:col>
      <xdr:colOff>2907953</xdr:colOff>
      <xdr:row>19</xdr:row>
      <xdr:rowOff>1931458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9E7AB33-C157-4E26-B9B1-94AB96C40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9417" y="29262916"/>
          <a:ext cx="2428528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359834</xdr:colOff>
      <xdr:row>4</xdr:row>
      <xdr:rowOff>95250</xdr:rowOff>
    </xdr:from>
    <xdr:to>
      <xdr:col>3</xdr:col>
      <xdr:colOff>2964126</xdr:colOff>
      <xdr:row>4</xdr:row>
      <xdr:rowOff>1820956</xdr:rowOff>
    </xdr:to>
    <xdr:pic>
      <xdr:nvPicPr>
        <xdr:cNvPr id="2" name="Picture 1" descr="Garderoobikapp 4-ne vineerplaadiga">
          <a:extLst>
            <a:ext uri="{FF2B5EF4-FFF2-40B4-BE49-F238E27FC236}">
              <a16:creationId xmlns:a16="http://schemas.microsoft.com/office/drawing/2014/main" id="{B0CB0B8E-8E1E-4C31-BAF2-BCDDBE66B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3001" y="1280583"/>
          <a:ext cx="2607467" cy="17225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1121491</xdr:colOff>
      <xdr:row>9</xdr:row>
      <xdr:rowOff>56355</xdr:rowOff>
    </xdr:from>
    <xdr:to>
      <xdr:col>3</xdr:col>
      <xdr:colOff>2372519</xdr:colOff>
      <xdr:row>9</xdr:row>
      <xdr:rowOff>1841499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159F670E-B6FE-4B69-9FF9-8760B809C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2541" y="11994355"/>
          <a:ext cx="1251028" cy="1785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529167</xdr:colOff>
      <xdr:row>10</xdr:row>
      <xdr:rowOff>52916</xdr:rowOff>
    </xdr:from>
    <xdr:to>
      <xdr:col>3</xdr:col>
      <xdr:colOff>2430992</xdr:colOff>
      <xdr:row>10</xdr:row>
      <xdr:rowOff>1896366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865EA6EB-DCEC-4A85-BE21-682946439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2334" y="13324416"/>
          <a:ext cx="1905000" cy="1840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550333</xdr:colOff>
      <xdr:row>15</xdr:row>
      <xdr:rowOff>74083</xdr:rowOff>
    </xdr:from>
    <xdr:to>
      <xdr:col>3</xdr:col>
      <xdr:colOff>2600324</xdr:colOff>
      <xdr:row>15</xdr:row>
      <xdr:rowOff>1979184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270C72D6-C396-4CA7-AC74-E4AF08C13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3500" y="21187833"/>
          <a:ext cx="2049991" cy="1905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603250</xdr:colOff>
      <xdr:row>16</xdr:row>
      <xdr:rowOff>42333</xdr:rowOff>
    </xdr:from>
    <xdr:to>
      <xdr:col>3</xdr:col>
      <xdr:colOff>2752724</xdr:colOff>
      <xdr:row>16</xdr:row>
      <xdr:rowOff>1971471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B73B015-0025-424E-9546-A44520654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6417" y="23219833"/>
          <a:ext cx="2146299" cy="1925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222250</xdr:colOff>
      <xdr:row>17</xdr:row>
      <xdr:rowOff>74083</xdr:rowOff>
    </xdr:from>
    <xdr:to>
      <xdr:col>3</xdr:col>
      <xdr:colOff>3036782</xdr:colOff>
      <xdr:row>17</xdr:row>
      <xdr:rowOff>1857639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38DA968A-E5B7-43CD-9790-5C770624A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5417" y="25315333"/>
          <a:ext cx="2811357" cy="1780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698500</xdr:colOff>
      <xdr:row>21</xdr:row>
      <xdr:rowOff>338667</xdr:rowOff>
    </xdr:from>
    <xdr:to>
      <xdr:col>3</xdr:col>
      <xdr:colOff>2431254</xdr:colOff>
      <xdr:row>21</xdr:row>
      <xdr:rowOff>1545477</xdr:rowOff>
    </xdr:to>
    <xdr:pic>
      <xdr:nvPicPr>
        <xdr:cNvPr id="22" name="Picture 21" descr="Jalatsiriiul-pink">
          <a:extLst>
            <a:ext uri="{FF2B5EF4-FFF2-40B4-BE49-F238E27FC236}">
              <a16:creationId xmlns:a16="http://schemas.microsoft.com/office/drawing/2014/main" id="{A631D574-4BC0-4EA8-A41E-52AD73F86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1667" y="33580917"/>
          <a:ext cx="1735929" cy="1206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296333</xdr:colOff>
      <xdr:row>22</xdr:row>
      <xdr:rowOff>63500</xdr:rowOff>
    </xdr:from>
    <xdr:to>
      <xdr:col>3</xdr:col>
      <xdr:colOff>2932223</xdr:colOff>
      <xdr:row>22</xdr:row>
      <xdr:rowOff>1898640</xdr:rowOff>
    </xdr:to>
    <xdr:pic>
      <xdr:nvPicPr>
        <xdr:cNvPr id="24" name="Picture 23" descr="Jalatsipink">
          <a:extLst>
            <a:ext uri="{FF2B5EF4-FFF2-40B4-BE49-F238E27FC236}">
              <a16:creationId xmlns:a16="http://schemas.microsoft.com/office/drawing/2014/main" id="{3DFE52B2-7594-43F0-894F-38E1E5633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9500" y="35348333"/>
          <a:ext cx="2635890" cy="1831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698500</xdr:colOff>
      <xdr:row>20</xdr:row>
      <xdr:rowOff>321251</xdr:rowOff>
    </xdr:from>
    <xdr:to>
      <xdr:col>3</xdr:col>
      <xdr:colOff>2863850</xdr:colOff>
      <xdr:row>20</xdr:row>
      <xdr:rowOff>1762124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2A279803-4135-0E97-7609-FF9AE0CF6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1667" y="31520918"/>
          <a:ext cx="2165350" cy="14408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894562</xdr:colOff>
      <xdr:row>24</xdr:row>
      <xdr:rowOff>278342</xdr:rowOff>
    </xdr:from>
    <xdr:to>
      <xdr:col>3</xdr:col>
      <xdr:colOff>2501908</xdr:colOff>
      <xdr:row>24</xdr:row>
      <xdr:rowOff>1873250</xdr:rowOff>
    </xdr:to>
    <xdr:pic>
      <xdr:nvPicPr>
        <xdr:cNvPr id="28" name="Picture 27" descr="Töötool ANGGUN kollane">
          <a:extLst>
            <a:ext uri="{FF2B5EF4-FFF2-40B4-BE49-F238E27FC236}">
              <a16:creationId xmlns:a16="http://schemas.microsoft.com/office/drawing/2014/main" id="{0B1DBC77-C754-9072-E52C-8CD5625A5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6757729" y="39648342"/>
          <a:ext cx="1607346" cy="1601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729191</xdr:colOff>
      <xdr:row>25</xdr:row>
      <xdr:rowOff>166159</xdr:rowOff>
    </xdr:from>
    <xdr:to>
      <xdr:col>3</xdr:col>
      <xdr:colOff>2431557</xdr:colOff>
      <xdr:row>25</xdr:row>
      <xdr:rowOff>1877485</xdr:rowOff>
    </xdr:to>
    <xdr:pic>
      <xdr:nvPicPr>
        <xdr:cNvPr id="29" name="Picture 28" descr="Kõrge töötool Smart must">
          <a:extLst>
            <a:ext uri="{FF2B5EF4-FFF2-40B4-BE49-F238E27FC236}">
              <a16:creationId xmlns:a16="http://schemas.microsoft.com/office/drawing/2014/main" id="{8C2A4B9C-B4E5-EAA2-EB65-1C49566F0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6592358" y="41578742"/>
          <a:ext cx="1705541" cy="17081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779991</xdr:colOff>
      <xdr:row>26</xdr:row>
      <xdr:rowOff>77858</xdr:rowOff>
    </xdr:from>
    <xdr:to>
      <xdr:col>3</xdr:col>
      <xdr:colOff>2705099</xdr:colOff>
      <xdr:row>26</xdr:row>
      <xdr:rowOff>2002365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EF1EABED-43F9-78CD-835C-F2042E42A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3158" y="43533025"/>
          <a:ext cx="1925108" cy="19245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964553</xdr:colOff>
      <xdr:row>27</xdr:row>
      <xdr:rowOff>352425</xdr:rowOff>
    </xdr:from>
    <xdr:to>
      <xdr:col>3</xdr:col>
      <xdr:colOff>2381251</xdr:colOff>
      <xdr:row>27</xdr:row>
      <xdr:rowOff>1764242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4C47A19B-C035-A119-11CD-2C6A038B2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7720" y="45850175"/>
          <a:ext cx="1416698" cy="14149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825500</xdr:colOff>
      <xdr:row>23</xdr:row>
      <xdr:rowOff>23232</xdr:rowOff>
    </xdr:from>
    <xdr:to>
      <xdr:col>3</xdr:col>
      <xdr:colOff>2599267</xdr:colOff>
      <xdr:row>23</xdr:row>
      <xdr:rowOff>1803399</xdr:rowOff>
    </xdr:to>
    <xdr:pic>
      <xdr:nvPicPr>
        <xdr:cNvPr id="35" name="Picture 34" descr="Töölaud ERGO 1 mootoriga 140x70cm, hikkoripuu">
          <a:extLst>
            <a:ext uri="{FF2B5EF4-FFF2-40B4-BE49-F238E27FC236}">
              <a16:creationId xmlns:a16="http://schemas.microsoft.com/office/drawing/2014/main" id="{92B2917E-AA71-B06F-2711-C2F069D50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8667" y="37350649"/>
          <a:ext cx="1773767" cy="1780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tabSelected="1" zoomScale="90" zoomScaleNormal="90" workbookViewId="0">
      <pane ySplit="4" topLeftCell="A5" activePane="bottomLeft" state="frozen"/>
      <selection pane="bottomLeft" activeCell="L5" sqref="L5"/>
    </sheetView>
  </sheetViews>
  <sheetFormatPr defaultRowHeight="12.5"/>
  <cols>
    <col min="1" max="1" width="7.453125" customWidth="1"/>
    <col min="2" max="2" width="37.26953125" customWidth="1"/>
    <col min="3" max="3" width="39.1796875" customWidth="1"/>
    <col min="4" max="4" width="46.453125" style="4" customWidth="1"/>
    <col min="5" max="5" width="9.81640625" style="4" customWidth="1"/>
    <col min="6" max="7" width="11.7265625" style="4" customWidth="1"/>
    <col min="8" max="10" width="11.6328125" customWidth="1"/>
  </cols>
  <sheetData>
    <row r="1" spans="1:10" ht="15" customHeight="1">
      <c r="A1" s="5"/>
      <c r="B1" s="6"/>
      <c r="C1" s="6"/>
      <c r="D1" s="36"/>
      <c r="E1" s="36"/>
      <c r="F1" s="24"/>
      <c r="G1" s="24"/>
    </row>
    <row r="2" spans="1:10" ht="14.5" customHeight="1">
      <c r="A2" s="35" t="s">
        <v>18</v>
      </c>
      <c r="B2" s="35"/>
      <c r="C2" s="35"/>
      <c r="D2" s="17"/>
      <c r="E2" s="7"/>
      <c r="F2" s="7"/>
      <c r="G2" s="7"/>
    </row>
    <row r="4" spans="1:10" ht="52">
      <c r="A4" s="8" t="s">
        <v>1</v>
      </c>
      <c r="B4" s="9" t="s">
        <v>0</v>
      </c>
      <c r="C4" s="9" t="s">
        <v>8</v>
      </c>
      <c r="D4" s="8" t="s">
        <v>2</v>
      </c>
      <c r="E4" s="13" t="s">
        <v>3</v>
      </c>
      <c r="F4" s="13" t="s">
        <v>4</v>
      </c>
      <c r="G4" s="13" t="s">
        <v>5</v>
      </c>
      <c r="H4" s="13" t="s">
        <v>11</v>
      </c>
      <c r="I4" s="13" t="s">
        <v>13</v>
      </c>
      <c r="J4" s="13" t="s">
        <v>12</v>
      </c>
    </row>
    <row r="5" spans="1:10" ht="158.5" customHeight="1">
      <c r="A5" s="3">
        <v>1</v>
      </c>
      <c r="B5" s="11" t="s">
        <v>19</v>
      </c>
      <c r="C5" s="21"/>
      <c r="D5"/>
      <c r="E5" s="14">
        <v>5</v>
      </c>
      <c r="F5" s="25">
        <v>0</v>
      </c>
      <c r="G5" s="25">
        <f t="shared" ref="G5" si="0">E5*F5</f>
        <v>0</v>
      </c>
      <c r="H5" s="25">
        <v>0</v>
      </c>
      <c r="I5" s="25">
        <v>0</v>
      </c>
      <c r="J5" s="25">
        <f>G5+H5+I5</f>
        <v>0</v>
      </c>
    </row>
    <row r="6" spans="1:10" ht="157.15" customHeight="1">
      <c r="A6" s="3">
        <v>2</v>
      </c>
      <c r="B6" s="2" t="s">
        <v>16</v>
      </c>
      <c r="C6" s="23"/>
      <c r="D6" s="27"/>
      <c r="E6" s="14">
        <v>1</v>
      </c>
      <c r="F6" s="25"/>
      <c r="G6" s="25">
        <f t="shared" ref="G6:G19" si="1">E6*F6</f>
        <v>0</v>
      </c>
      <c r="H6" s="25">
        <v>0</v>
      </c>
      <c r="I6" s="25">
        <v>0</v>
      </c>
      <c r="J6" s="25">
        <f t="shared" ref="J6:J19" si="2">G6+H6+I6</f>
        <v>0</v>
      </c>
    </row>
    <row r="7" spans="1:10" ht="153.65" customHeight="1">
      <c r="A7" s="3">
        <v>3</v>
      </c>
      <c r="B7" s="26" t="s">
        <v>6</v>
      </c>
      <c r="C7" s="16"/>
      <c r="D7"/>
      <c r="E7" s="14">
        <v>7</v>
      </c>
      <c r="F7" s="25"/>
      <c r="G7" s="25">
        <f t="shared" si="1"/>
        <v>0</v>
      </c>
      <c r="H7" s="25">
        <v>0</v>
      </c>
      <c r="I7" s="25">
        <v>0</v>
      </c>
      <c r="J7" s="25">
        <f t="shared" si="2"/>
        <v>0</v>
      </c>
    </row>
    <row r="8" spans="1:10" ht="156.65" customHeight="1">
      <c r="A8" s="3">
        <v>4</v>
      </c>
      <c r="B8" s="1" t="s">
        <v>20</v>
      </c>
      <c r="C8" s="10"/>
      <c r="D8" s="18"/>
      <c r="E8" s="14">
        <v>3</v>
      </c>
      <c r="F8" s="25"/>
      <c r="G8" s="25">
        <f t="shared" si="1"/>
        <v>0</v>
      </c>
      <c r="H8" s="25">
        <v>0</v>
      </c>
      <c r="I8" s="25">
        <v>0</v>
      </c>
      <c r="J8" s="25">
        <f t="shared" si="2"/>
        <v>0</v>
      </c>
    </row>
    <row r="9" spans="1:10" ht="171" customHeight="1">
      <c r="A9" s="3">
        <v>5</v>
      </c>
      <c r="B9" s="1" t="s">
        <v>21</v>
      </c>
      <c r="C9" s="12"/>
      <c r="D9" s="20"/>
      <c r="E9" s="15">
        <v>20</v>
      </c>
      <c r="F9" s="25"/>
      <c r="G9" s="25">
        <f t="shared" si="1"/>
        <v>0</v>
      </c>
      <c r="H9" s="25">
        <v>0</v>
      </c>
      <c r="I9" s="25">
        <v>0</v>
      </c>
      <c r="J9" s="25">
        <f t="shared" si="2"/>
        <v>0</v>
      </c>
    </row>
    <row r="10" spans="1:10" ht="155.5" customHeight="1">
      <c r="A10" s="3">
        <v>6</v>
      </c>
      <c r="B10" s="1" t="s">
        <v>30</v>
      </c>
      <c r="C10" s="16"/>
      <c r="D10" s="27"/>
      <c r="E10" s="14">
        <v>3</v>
      </c>
      <c r="F10" s="25"/>
      <c r="G10" s="25">
        <f t="shared" si="1"/>
        <v>0</v>
      </c>
      <c r="H10" s="25">
        <v>0</v>
      </c>
      <c r="I10" s="25">
        <v>0</v>
      </c>
      <c r="J10" s="25">
        <f t="shared" si="2"/>
        <v>0</v>
      </c>
    </row>
    <row r="11" spans="1:10" ht="154.15" customHeight="1">
      <c r="A11" s="3">
        <v>7</v>
      </c>
      <c r="B11" s="2" t="s">
        <v>22</v>
      </c>
      <c r="C11" s="23"/>
      <c r="D11" s="19"/>
      <c r="E11" s="14">
        <v>1</v>
      </c>
      <c r="F11" s="25"/>
      <c r="G11" s="25">
        <f t="shared" si="1"/>
        <v>0</v>
      </c>
      <c r="H11" s="25">
        <v>0</v>
      </c>
      <c r="I11" s="25">
        <v>0</v>
      </c>
      <c r="J11" s="25">
        <f t="shared" si="2"/>
        <v>0</v>
      </c>
    </row>
    <row r="12" spans="1:10" ht="78.650000000000006" customHeight="1">
      <c r="A12" s="3">
        <v>8</v>
      </c>
      <c r="B12" s="2" t="s">
        <v>23</v>
      </c>
      <c r="C12" s="11"/>
      <c r="D12" s="19"/>
      <c r="E12" s="14">
        <v>1</v>
      </c>
      <c r="F12" s="25"/>
      <c r="G12" s="25">
        <f t="shared" si="1"/>
        <v>0</v>
      </c>
      <c r="H12" s="25">
        <v>0</v>
      </c>
      <c r="I12" s="25">
        <v>0</v>
      </c>
      <c r="J12" s="25">
        <f t="shared" si="2"/>
        <v>0</v>
      </c>
    </row>
    <row r="13" spans="1:10" ht="73.900000000000006" customHeight="1">
      <c r="A13" s="3">
        <v>9</v>
      </c>
      <c r="B13" s="2" t="s">
        <v>7</v>
      </c>
      <c r="C13" s="11"/>
      <c r="D13" s="19"/>
      <c r="E13" s="14">
        <v>4</v>
      </c>
      <c r="F13" s="25"/>
      <c r="G13" s="25">
        <f t="shared" si="1"/>
        <v>0</v>
      </c>
      <c r="H13" s="25">
        <v>0</v>
      </c>
      <c r="I13" s="25">
        <v>0</v>
      </c>
      <c r="J13" s="25">
        <f t="shared" si="2"/>
        <v>0</v>
      </c>
    </row>
    <row r="14" spans="1:10" ht="155.5" customHeight="1">
      <c r="A14" s="3">
        <v>10</v>
      </c>
      <c r="B14" s="1" t="s">
        <v>9</v>
      </c>
      <c r="C14" s="16"/>
      <c r="D14" s="18"/>
      <c r="E14" s="14">
        <v>1</v>
      </c>
      <c r="F14" s="25"/>
      <c r="G14" s="25">
        <f t="shared" si="1"/>
        <v>0</v>
      </c>
      <c r="H14" s="25">
        <v>0</v>
      </c>
      <c r="I14" s="25">
        <v>0</v>
      </c>
      <c r="J14" s="25">
        <f t="shared" si="2"/>
        <v>0</v>
      </c>
    </row>
    <row r="15" spans="1:10" ht="156" customHeight="1">
      <c r="A15" s="3">
        <v>11</v>
      </c>
      <c r="B15" s="2" t="s">
        <v>10</v>
      </c>
      <c r="C15" s="11"/>
      <c r="D15" s="19"/>
      <c r="E15" s="14">
        <v>4</v>
      </c>
      <c r="F15" s="25"/>
      <c r="G15" s="25">
        <f t="shared" si="1"/>
        <v>0</v>
      </c>
      <c r="H15" s="25">
        <v>0</v>
      </c>
      <c r="I15" s="25">
        <v>0</v>
      </c>
      <c r="J15" s="25">
        <f t="shared" si="2"/>
        <v>0</v>
      </c>
    </row>
    <row r="16" spans="1:10" ht="162.75" customHeight="1">
      <c r="A16" s="3">
        <v>12</v>
      </c>
      <c r="B16" s="1" t="s">
        <v>24</v>
      </c>
      <c r="C16" s="16"/>
      <c r="D16" s="18"/>
      <c r="E16" s="15">
        <v>1</v>
      </c>
      <c r="F16" s="25"/>
      <c r="G16" s="25">
        <f t="shared" si="1"/>
        <v>0</v>
      </c>
      <c r="H16" s="25">
        <v>0</v>
      </c>
      <c r="I16" s="25">
        <v>0</v>
      </c>
      <c r="J16" s="25">
        <f t="shared" si="2"/>
        <v>0</v>
      </c>
    </row>
    <row r="17" spans="1:10" ht="162.75" customHeight="1">
      <c r="A17" s="3">
        <v>13</v>
      </c>
      <c r="B17" s="1" t="s">
        <v>25</v>
      </c>
      <c r="C17" s="16"/>
      <c r="D17" s="20"/>
      <c r="E17" s="15">
        <v>2</v>
      </c>
      <c r="F17" s="25"/>
      <c r="G17" s="25">
        <f t="shared" si="1"/>
        <v>0</v>
      </c>
      <c r="H17" s="25">
        <v>0</v>
      </c>
      <c r="I17" s="25">
        <v>0</v>
      </c>
      <c r="J17" s="25">
        <f t="shared" si="2"/>
        <v>0</v>
      </c>
    </row>
    <row r="18" spans="1:10" ht="147.65" customHeight="1">
      <c r="A18" s="3">
        <v>14</v>
      </c>
      <c r="B18" s="1" t="s">
        <v>26</v>
      </c>
      <c r="C18" s="22"/>
      <c r="D18" s="27"/>
      <c r="E18" s="15">
        <v>2</v>
      </c>
      <c r="F18" s="25"/>
      <c r="G18" s="25">
        <f t="shared" si="1"/>
        <v>0</v>
      </c>
      <c r="H18" s="25">
        <v>0</v>
      </c>
      <c r="I18" s="25">
        <v>0</v>
      </c>
      <c r="J18" s="25">
        <f t="shared" si="2"/>
        <v>0</v>
      </c>
    </row>
    <row r="19" spans="1:10" ht="160.5" customHeight="1">
      <c r="A19" s="3">
        <v>15</v>
      </c>
      <c r="B19" s="28" t="s">
        <v>27</v>
      </c>
      <c r="C19" s="29"/>
      <c r="D19" s="30"/>
      <c r="E19" s="14">
        <v>1</v>
      </c>
      <c r="F19" s="25">
        <v>0</v>
      </c>
      <c r="G19" s="25">
        <f t="shared" si="1"/>
        <v>0</v>
      </c>
      <c r="H19" s="25">
        <v>0</v>
      </c>
      <c r="I19" s="25">
        <v>0</v>
      </c>
      <c r="J19" s="25">
        <f t="shared" si="2"/>
        <v>0</v>
      </c>
    </row>
    <row r="20" spans="1:10" ht="160.5" customHeight="1">
      <c r="A20" s="3">
        <v>16</v>
      </c>
      <c r="B20" s="32" t="s">
        <v>15</v>
      </c>
      <c r="C20" s="29"/>
      <c r="D20" s="30"/>
      <c r="E20" s="14">
        <v>1</v>
      </c>
      <c r="F20" s="25">
        <v>0</v>
      </c>
      <c r="G20" s="25">
        <f t="shared" ref="G20" si="3">E20*F20</f>
        <v>0</v>
      </c>
      <c r="H20" s="25">
        <v>0</v>
      </c>
      <c r="I20" s="25">
        <v>0</v>
      </c>
      <c r="J20" s="25">
        <f t="shared" ref="J20" si="4">G20+H20+I20</f>
        <v>0</v>
      </c>
    </row>
    <row r="21" spans="1:10" ht="160.5" customHeight="1">
      <c r="A21" s="18">
        <v>17</v>
      </c>
      <c r="B21" s="21" t="s">
        <v>31</v>
      </c>
      <c r="C21" s="29"/>
      <c r="D21"/>
      <c r="E21" s="14">
        <v>1</v>
      </c>
      <c r="F21" s="25">
        <v>0</v>
      </c>
      <c r="G21" s="25">
        <f t="shared" ref="G21" si="5">E21*F21</f>
        <v>0</v>
      </c>
      <c r="H21" s="25">
        <v>0</v>
      </c>
      <c r="I21" s="25">
        <v>0</v>
      </c>
      <c r="J21" s="25">
        <f t="shared" ref="J21" si="6">G21+H21+I21</f>
        <v>0</v>
      </c>
    </row>
    <row r="22" spans="1:10" ht="160.5" customHeight="1">
      <c r="A22" s="18">
        <v>18</v>
      </c>
      <c r="B22" s="21" t="s">
        <v>28</v>
      </c>
      <c r="C22" s="29"/>
      <c r="D22" s="27"/>
      <c r="E22" s="14">
        <v>2</v>
      </c>
      <c r="F22" s="25">
        <v>0</v>
      </c>
      <c r="G22" s="25">
        <f t="shared" ref="G22" si="7">E22*F22</f>
        <v>0</v>
      </c>
      <c r="H22" s="25">
        <v>0</v>
      </c>
      <c r="I22" s="25">
        <v>0</v>
      </c>
      <c r="J22" s="25">
        <f t="shared" ref="J22" si="8">G22+H22+I22</f>
        <v>0</v>
      </c>
    </row>
    <row r="23" spans="1:10" ht="160.5" customHeight="1">
      <c r="A23" s="18">
        <v>19</v>
      </c>
      <c r="B23" s="21" t="s">
        <v>29</v>
      </c>
      <c r="C23" s="29"/>
      <c r="D23" s="27"/>
      <c r="E23" s="14">
        <v>1</v>
      </c>
      <c r="F23" s="25">
        <v>0</v>
      </c>
      <c r="G23" s="25">
        <f t="shared" ref="G23" si="9">E23*F23</f>
        <v>0</v>
      </c>
      <c r="H23" s="25">
        <v>0</v>
      </c>
      <c r="I23" s="25">
        <v>0</v>
      </c>
      <c r="J23" s="25">
        <f t="shared" ref="J23" si="10">G23+H23+I23</f>
        <v>0</v>
      </c>
    </row>
    <row r="24" spans="1:10" ht="160.5" customHeight="1">
      <c r="A24" s="18">
        <v>20</v>
      </c>
      <c r="B24" s="21" t="s">
        <v>36</v>
      </c>
      <c r="C24" s="29"/>
      <c r="D24" s="27"/>
      <c r="E24" s="14">
        <v>1</v>
      </c>
      <c r="F24" s="25">
        <v>0</v>
      </c>
      <c r="G24" s="25">
        <f t="shared" ref="G24" si="11">E24*F24</f>
        <v>0</v>
      </c>
      <c r="H24" s="25">
        <v>0</v>
      </c>
      <c r="I24" s="25">
        <v>0</v>
      </c>
      <c r="J24" s="25">
        <f t="shared" ref="J24" si="12">G24+H24+I24</f>
        <v>0</v>
      </c>
    </row>
    <row r="25" spans="1:10" ht="160.5" customHeight="1">
      <c r="A25" s="18">
        <v>21</v>
      </c>
      <c r="B25" s="21" t="s">
        <v>32</v>
      </c>
      <c r="C25" s="29"/>
      <c r="D25"/>
      <c r="E25" s="14">
        <v>1</v>
      </c>
      <c r="F25" s="25">
        <v>0</v>
      </c>
      <c r="G25" s="25">
        <f t="shared" ref="G25:G26" si="13">E25*F25</f>
        <v>0</v>
      </c>
      <c r="H25" s="25">
        <v>0</v>
      </c>
      <c r="I25" s="25">
        <v>0</v>
      </c>
      <c r="J25" s="25">
        <f t="shared" ref="J25:J26" si="14">G25+H25+I25</f>
        <v>0</v>
      </c>
    </row>
    <row r="26" spans="1:10" ht="160.5" customHeight="1">
      <c r="A26" s="18">
        <v>22</v>
      </c>
      <c r="B26" s="21" t="s">
        <v>33</v>
      </c>
      <c r="C26" s="29"/>
      <c r="D26" s="27"/>
      <c r="E26" s="14">
        <v>2</v>
      </c>
      <c r="F26" s="25">
        <v>0</v>
      </c>
      <c r="G26" s="25">
        <f t="shared" si="13"/>
        <v>0</v>
      </c>
      <c r="H26" s="25">
        <v>0</v>
      </c>
      <c r="I26" s="25">
        <v>0</v>
      </c>
      <c r="J26" s="25">
        <f t="shared" si="14"/>
        <v>0</v>
      </c>
    </row>
    <row r="27" spans="1:10" ht="160.5" customHeight="1">
      <c r="A27" s="18">
        <v>23</v>
      </c>
      <c r="B27" s="21" t="s">
        <v>34</v>
      </c>
      <c r="C27" s="29"/>
      <c r="D27"/>
      <c r="E27" s="14">
        <v>1</v>
      </c>
      <c r="F27" s="25">
        <v>0</v>
      </c>
      <c r="G27" s="25">
        <f t="shared" ref="G27:G28" si="15">E27*F27</f>
        <v>0</v>
      </c>
      <c r="H27" s="25">
        <v>0</v>
      </c>
      <c r="I27" s="25">
        <v>0</v>
      </c>
      <c r="J27" s="25">
        <f t="shared" ref="J27:J28" si="16">G27+H27+I27</f>
        <v>0</v>
      </c>
    </row>
    <row r="28" spans="1:10" ht="160.5" customHeight="1">
      <c r="A28" s="18">
        <v>24</v>
      </c>
      <c r="B28" s="21" t="s">
        <v>35</v>
      </c>
      <c r="C28" s="29"/>
      <c r="D28" s="27"/>
      <c r="E28" s="14">
        <v>1</v>
      </c>
      <c r="F28" s="25">
        <v>0</v>
      </c>
      <c r="G28" s="25">
        <f t="shared" si="15"/>
        <v>0</v>
      </c>
      <c r="H28" s="25">
        <v>0</v>
      </c>
      <c r="I28" s="25">
        <v>0</v>
      </c>
      <c r="J28" s="25">
        <f t="shared" si="16"/>
        <v>0</v>
      </c>
    </row>
    <row r="29" spans="1:10">
      <c r="I29" s="33" t="s">
        <v>17</v>
      </c>
      <c r="J29" s="34">
        <f>SUM(J5:J21)</f>
        <v>0</v>
      </c>
    </row>
    <row r="30" spans="1:10">
      <c r="A30" s="31" t="s">
        <v>14</v>
      </c>
    </row>
  </sheetData>
  <autoFilter ref="A4:E18" xr:uid="{00000000-0009-0000-0000-000000000000}"/>
  <mergeCells count="2">
    <mergeCell ref="A2:C2"/>
    <mergeCell ref="D1:E1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94" fitToHeight="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41D057E8CD314B87925BE5A5C96F8F" ma:contentTypeVersion="13" ma:contentTypeDescription="Create a new document." ma:contentTypeScope="" ma:versionID="1b41e7f85b6b53bf902461d33e5aa230">
  <xsd:schema xmlns:xsd="http://www.w3.org/2001/XMLSchema" xmlns:xs="http://www.w3.org/2001/XMLSchema" xmlns:p="http://schemas.microsoft.com/office/2006/metadata/properties" xmlns:ns2="a83fb035-e5c6-4b6c-9dca-f0b84bf26b54" xmlns:ns3="ac7e4f5a-25b7-43d1-a585-be3069cdaee7" targetNamespace="http://schemas.microsoft.com/office/2006/metadata/properties" ma:root="true" ma:fieldsID="408fbe71b9801af3f8557420a962e037" ns2:_="" ns3:_="">
    <xsd:import namespace="a83fb035-e5c6-4b6c-9dca-f0b84bf26b54"/>
    <xsd:import namespace="ac7e4f5a-25b7-43d1-a585-be3069cdae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3fb035-e5c6-4b6c-9dca-f0b84bf26b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7e4f5a-25b7-43d1-a585-be3069cdaee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592B6-D4C5-4001-A1B9-93C3B544DB6A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a83fb035-e5c6-4b6c-9dca-f0b84bf26b54"/>
    <ds:schemaRef ds:uri="http://purl.org/dc/elements/1.1/"/>
    <ds:schemaRef ds:uri="http://schemas.microsoft.com/office/2006/documentManagement/types"/>
    <ds:schemaRef ds:uri="ac7e4f5a-25b7-43d1-a585-be3069cdaee7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266CC67-89B2-49F3-AE18-31E05B1EB3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B665D7-26A7-409D-947C-38516EA367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3fb035-e5c6-4b6c-9dca-f0b84bf26b54"/>
    <ds:schemaRef ds:uri="ac7e4f5a-25b7-43d1-a585-be3069cdae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197</TotalTime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Pakutava sisustuse spetsif.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Printed>2021-01-07T11:41:53Z</cp:lastPrinted>
  <dcterms:created xsi:type="dcterms:W3CDTF">2020-02-10T21:02:00Z</dcterms:created>
  <dcterms:modified xsi:type="dcterms:W3CDTF">2022-11-27T20:45:46Z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1033-11.2.0.8684</vt:lpwstr>
  </property>
  <property fmtid="{D5CDD505-2E9C-101B-9397-08002B2CF9AE}" pid="3" name="ContentTypeId">
    <vt:lpwstr>0x0101006A41D057E8CD314B87925BE5A5C96F8F</vt:lpwstr>
  </property>
</Properties>
</file>